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68 Доски (ГПБ-2778)\ЗК МСП СКС-2568\"/>
    </mc:Choice>
  </mc:AlternateContent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 l="1"/>
  <c r="AA19" i="3" s="1"/>
  <c r="K20" i="3"/>
  <c r="AA20" i="3" s="1"/>
  <c r="K21" i="3"/>
  <c r="AB21" i="3" s="1"/>
  <c r="AC21" i="3" s="1"/>
  <c r="AB20" i="3" l="1"/>
  <c r="AD20" i="3" s="1"/>
  <c r="AB19" i="3"/>
  <c r="AC19" i="3" s="1"/>
  <c r="AA21" i="3"/>
  <c r="AD21" i="3"/>
  <c r="AC20" i="3" l="1"/>
  <c r="AD19" i="3"/>
  <c r="K18" i="3" l="1"/>
  <c r="AB18" i="3" l="1"/>
  <c r="AC18" i="3" s="1"/>
  <c r="AC22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<sst xmlns="http://schemas.openxmlformats.org/spreadsheetml/2006/main" count="96" uniqueCount="90">
  <si>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</si>
  <si>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</si>
  <si>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</si>
  <si>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</si>
  <si>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</si>
  <si>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</si>
  <si>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</si>
  <si>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</si>
  <si>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</si>
  <si>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</si>
  <si>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</si>
  <si>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</si>
  <si>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</si>
  <si>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</si>
  <si>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</si>
  <si>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</si>
  <si>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</si>
  <si>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</si>
  <si>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</si>
  <si>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</si>
  <si>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</si>
  <si>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</si>
  <si>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</si>
  <si>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</si>
  <si>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</si>
  <si>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</si>
  <si>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</si>
  <si>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</si>
  <si>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</si>
  <si>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</si>
  <si>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</si>
  <si>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</si>
  <si>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</si>
  <si>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</si>
  <si>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</si>
  <si>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</si>
  <si>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</si>
  <si>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</si>
  <si>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</si>
  <si>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</si>
  <si>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</si>
  <si>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</si>
  <si>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</si>
  <si>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</si>
  <si>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</si>
  <si>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</si>
  <si>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</si>
  <si>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</si>
  <si>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</si>
  <si>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</si>
  <si>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</si>
  <si>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</si>
  <si>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</si>
  <si>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</si>
  <si>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</si>
  <si>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</si>
  <si>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</si>
  <si>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</si>
  <si>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</si>
  <si>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</si>
  <si>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</si>
  <si>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</si>
  <si>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</si>
  <si>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</si>
  <si>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</si>
  <si>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</si>
  <si>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</si>
  <si>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</si>
  <si>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</si>
  <si>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</si>
  <si>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</si>
  <si>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</si>
  <si>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</si>
  <si>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</si>
  <si>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</si>
  <si>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</si>
  <si>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</si>
  <si>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Доска обрезная 50х150х6000мм, 1 сорт, сосна</t>
  </si>
  <si>
    <t>Доска обрезная 40х150х6000мм, 1 сорт, сосна</t>
  </si>
  <si>
    <t>Доска обрезная 60х150х6000мм, 1 сорт, сосна</t>
  </si>
  <si>
    <t>Доска обрезная 30х150х6000мм, 1 сорт, сосна</t>
  </si>
  <si>
    <t>ЖГ000001</t>
  </si>
  <si>
    <t>ЖГ000003</t>
  </si>
  <si>
    <t>ЖГ000032</t>
  </si>
  <si>
    <t>ЖГ000068</t>
  </si>
  <si>
    <t>м3</t>
  </si>
  <si>
    <t>ЖГ</t>
  </si>
  <si>
    <t>Пиломатериалы</t>
  </si>
  <si>
    <t>Стройматериалы</t>
  </si>
  <si>
    <t>Доски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</si>
</sst>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2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5" sqref="K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86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87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88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89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61</v>
      </c>
      <c r="G14" s="51"/>
      <c r="H14" s="51"/>
      <c r="I14" s="51"/>
      <c r="J14" s="58" t="s">
        <v>62</v>
      </c>
      <c r="K14" s="58" t="s">
        <v>65</v>
      </c>
      <c r="L14" s="46" t="s">
        <v>63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66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64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51" customHeight="1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81</v>
      </c>
      <c r="C18" s="14" t="s">
        <v>77</v>
      </c>
      <c r="D18" s="40" t="s">
        <v>85</v>
      </c>
      <c r="E18" s="15">
        <v>7</v>
      </c>
      <c r="F18" s="42">
        <v>24983.33</v>
      </c>
      <c r="G18" s="44">
        <v>320</v>
      </c>
      <c r="H18" s="16">
        <v>44739</v>
      </c>
      <c r="I18" s="43"/>
      <c r="J18" s="19">
        <v>1.0379</v>
      </c>
      <c r="K18" s="15">
        <f t="shared" ref="K18" si="0">IF(SUM(F18)=0,"",F18*J18)</f>
        <v>25930.198207000001</v>
      </c>
      <c r="L18" s="17">
        <v>17250</v>
      </c>
      <c r="M18" s="17">
        <v>19083.330000000002</v>
      </c>
      <c r="N18" s="17">
        <v>15606.48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4</v>
      </c>
      <c r="AB18" s="20">
        <f t="shared" ref="AB18" si="2">CEILING(SUM(K18:Z18)/COUNTIF(K18:Z18,"&gt;0"),0.01)</f>
        <v>19467.510000000002</v>
      </c>
      <c r="AC18" s="20">
        <f t="shared" ref="AC18" si="3">AB18*E18</f>
        <v>136272.57</v>
      </c>
      <c r="AD18" s="35">
        <f t="shared" ref="AD18" si="4">STDEV(K18:Z18)/AB18*100</f>
        <v>23.302804206031212</v>
      </c>
    </row>
    <row r="19" spans="1:30" ht="15.75" x14ac:dyDescent="0.2">
      <c r="A19" s="13">
        <v>2</v>
      </c>
      <c r="B19" s="14" t="s">
        <v>82</v>
      </c>
      <c r="C19" s="14" t="s">
        <v>78</v>
      </c>
      <c r="D19" s="40" t="s">
        <v>85</v>
      </c>
      <c r="E19" s="15">
        <v>5</v>
      </c>
      <c r="F19" s="42">
        <v>24983.33</v>
      </c>
      <c r="G19" s="44">
        <v>320</v>
      </c>
      <c r="H19" s="16">
        <v>44739</v>
      </c>
      <c r="I19" s="43"/>
      <c r="J19" s="19">
        <v>1.0379</v>
      </c>
      <c r="K19" s="15">
        <f t="shared" ref="K19:K21" si="5">IF(SUM(F19)=0,"",F19*J19)</f>
        <v>25930.198207000001</v>
      </c>
      <c r="L19" s="17">
        <v>17250</v>
      </c>
      <c r="M19" s="17">
        <v>19083.330000000002</v>
      </c>
      <c r="N19" s="17">
        <v>15606.48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21" si="6">COUNTIF(K19:Z19,"&gt;0")</f>
        <v>4</v>
      </c>
      <c r="AB19" s="20">
        <f t="shared" ref="AB19:AB21" si="7">CEILING(SUM(K19:Z19)/COUNTIF(K19:Z19,"&gt;0"),0.01)</f>
        <v>19467.510000000002</v>
      </c>
      <c r="AC19" s="20">
        <f t="shared" ref="AC19:AC21" si="8">AB19*E19</f>
        <v>97337.550000000017</v>
      </c>
      <c r="AD19" s="35">
        <f t="shared" ref="AD19:AD21" si="9">STDEV(K19:Z19)/AB19*100</f>
        <v>23.302804206031212</v>
      </c>
    </row>
    <row r="20" spans="1:30" ht="15.75" x14ac:dyDescent="0.2">
      <c r="A20" s="13">
        <v>3</v>
      </c>
      <c r="B20" s="14" t="s">
        <v>83</v>
      </c>
      <c r="C20" s="14" t="s">
        <v>79</v>
      </c>
      <c r="D20" s="40" t="s">
        <v>85</v>
      </c>
      <c r="E20" s="15">
        <v>5</v>
      </c>
      <c r="F20" s="42">
        <v>24983.33</v>
      </c>
      <c r="G20" s="44">
        <v>320</v>
      </c>
      <c r="H20" s="16">
        <v>44739</v>
      </c>
      <c r="I20" s="43"/>
      <c r="J20" s="19">
        <v>1.0379</v>
      </c>
      <c r="K20" s="15">
        <f t="shared" si="5"/>
        <v>25930.198207000001</v>
      </c>
      <c r="L20" s="17">
        <v>17250</v>
      </c>
      <c r="M20" s="17">
        <v>19083.330000000002</v>
      </c>
      <c r="N20" s="17">
        <v>15606.48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6"/>
        <v>4</v>
      </c>
      <c r="AB20" s="20">
        <f t="shared" si="7"/>
        <v>19467.510000000002</v>
      </c>
      <c r="AC20" s="20">
        <f t="shared" si="8"/>
        <v>97337.550000000017</v>
      </c>
      <c r="AD20" s="35">
        <f t="shared" si="9"/>
        <v>23.302804206031212</v>
      </c>
    </row>
    <row r="21" spans="1:30" ht="15.75" x14ac:dyDescent="0.2">
      <c r="A21" s="13">
        <v>4</v>
      </c>
      <c r="B21" s="14" t="s">
        <v>84</v>
      </c>
      <c r="C21" s="14" t="s">
        <v>80</v>
      </c>
      <c r="D21" s="40" t="s">
        <v>85</v>
      </c>
      <c r="E21" s="15">
        <v>1</v>
      </c>
      <c r="F21" s="42">
        <v>24983.33</v>
      </c>
      <c r="G21" s="44">
        <v>320</v>
      </c>
      <c r="H21" s="16">
        <v>44739</v>
      </c>
      <c r="I21" s="43"/>
      <c r="J21" s="19">
        <v>1.0379</v>
      </c>
      <c r="K21" s="15">
        <f t="shared" si="5"/>
        <v>25930.198207000001</v>
      </c>
      <c r="L21" s="17">
        <v>17250</v>
      </c>
      <c r="M21" s="17">
        <v>19083.330000000002</v>
      </c>
      <c r="N21" s="17">
        <v>15606.48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6"/>
        <v>4</v>
      </c>
      <c r="AB21" s="20">
        <f t="shared" si="7"/>
        <v>19467.510000000002</v>
      </c>
      <c r="AC21" s="20">
        <f t="shared" si="8"/>
        <v>19467.510000000002</v>
      </c>
      <c r="AD21" s="35">
        <f t="shared" si="9"/>
        <v>23.302804206031212</v>
      </c>
    </row>
    <row r="22" spans="1:30" x14ac:dyDescent="0.2">
      <c r="A22" s="31"/>
      <c r="B22" s="32"/>
      <c r="C22" s="53" t="s">
        <v>5</v>
      </c>
      <c r="D22" s="54"/>
      <c r="E22" s="54"/>
      <c r="F22" s="54"/>
      <c r="G22" s="54"/>
      <c r="H22" s="54"/>
      <c r="I22" s="54"/>
      <c r="J22" s="54"/>
      <c r="K22" s="54"/>
      <c r="L22" s="54"/>
      <c r="M22" s="54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3"/>
      <c r="AC22" s="33">
        <f>SUM(AC18:AC21)</f>
        <v>350415.18000000005</v>
      </c>
      <c r="AD22" s="34"/>
    </row>
    <row r="23" spans="1:30" x14ac:dyDescent="0.2"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2"/>
    </row>
    <row r="24" spans="1:30" s="23" customFormat="1" hidden="1" x14ac:dyDescent="0.2">
      <c r="C24" s="23" t="s">
        <v>8</v>
      </c>
    </row>
    <row r="25" spans="1:30" s="23" customFormat="1" hidden="1" x14ac:dyDescent="0.2">
      <c r="C25" s="24" t="s">
        <v>30</v>
      </c>
    </row>
    <row r="26" spans="1:30" s="23" customFormat="1" hidden="1" x14ac:dyDescent="0.2">
      <c r="C26" s="24" t="s">
        <v>31</v>
      </c>
    </row>
    <row r="27" spans="1:30" s="23" customFormat="1" hidden="1" x14ac:dyDescent="0.2">
      <c r="C27" s="24" t="s">
        <v>32</v>
      </c>
    </row>
    <row r="28" spans="1:30" x14ac:dyDescent="0.2">
      <c r="L28" s="25"/>
    </row>
    <row r="29" spans="1:30" s="3" customFormat="1" ht="15.75" x14ac:dyDescent="0.25">
      <c r="C29" s="26" t="s">
        <v>0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5.75" x14ac:dyDescent="0.25"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30" s="3" customFormat="1" ht="15.75" x14ac:dyDescent="0.25">
      <c r="C31" s="41">
        <v>44858</v>
      </c>
      <c r="D31" s="27"/>
      <c r="E31" s="27"/>
      <c r="F31" s="45" t="s">
        <v>75</v>
      </c>
      <c r="G31" s="45"/>
      <c r="H31" s="45"/>
      <c r="I31" s="45"/>
      <c r="J31" s="45"/>
      <c r="K31" s="28"/>
      <c r="L31" s="45"/>
      <c r="M31" s="45"/>
      <c r="N31" s="45"/>
      <c r="O31" s="38"/>
      <c r="P31" s="38"/>
      <c r="Q31" s="1"/>
      <c r="R31" s="1"/>
      <c r="S31" s="1"/>
      <c r="T31" s="1"/>
      <c r="U31" s="1"/>
      <c r="V31" s="27"/>
      <c r="W31" s="27"/>
      <c r="X31" s="27"/>
      <c r="Y31" s="27"/>
      <c r="Z31" s="27"/>
      <c r="AA31" s="27"/>
      <c r="AB31" s="27"/>
      <c r="AC31" s="29"/>
    </row>
    <row r="32" spans="1:30" s="3" customFormat="1" ht="15.75" x14ac:dyDescent="0.25">
      <c r="C32" s="39" t="s">
        <v>2</v>
      </c>
      <c r="D32" s="27"/>
      <c r="E32" s="27"/>
      <c r="F32" s="65" t="s">
        <v>74</v>
      </c>
      <c r="G32" s="65"/>
      <c r="H32" s="65"/>
      <c r="I32" s="65"/>
      <c r="J32" s="65"/>
      <c r="K32" s="1"/>
      <c r="L32" s="64" t="s">
        <v>7</v>
      </c>
      <c r="M32" s="64"/>
      <c r="N32" s="64"/>
      <c r="O32" s="38"/>
      <c r="P32" s="38"/>
      <c r="Q32" s="1"/>
      <c r="R32" s="1"/>
      <c r="S32" s="1"/>
      <c r="T32" s="1"/>
      <c r="U32" s="1"/>
      <c r="V32" s="27"/>
      <c r="W32" s="27"/>
      <c r="X32" s="27"/>
      <c r="Y32" s="27"/>
      <c r="Z32" s="27"/>
      <c r="AA32" s="27"/>
      <c r="AB32" s="27"/>
    </row>
    <row r="33" spans="3:30" x14ac:dyDescent="0.2">
      <c r="C33" s="30"/>
      <c r="V33" s="28"/>
      <c r="W33" s="28"/>
      <c r="X33" s="28"/>
      <c r="Y33" s="28"/>
      <c r="Z33" s="28"/>
      <c r="AA33" s="28"/>
      <c r="AB33" s="28"/>
    </row>
    <row r="34" spans="3:30" x14ac:dyDescent="0.2">
      <c r="C34" s="26" t="s">
        <v>27</v>
      </c>
      <c r="V34" s="28"/>
      <c r="W34" s="28"/>
      <c r="X34" s="28"/>
      <c r="Y34" s="28"/>
      <c r="Z34" s="28"/>
      <c r="AA34" s="28"/>
      <c r="AB34" s="28"/>
    </row>
    <row r="35" spans="3:30" x14ac:dyDescent="0.2">
      <c r="V35" s="28"/>
      <c r="W35" s="28"/>
      <c r="X35" s="28"/>
      <c r="Y35" s="28"/>
      <c r="Z35" s="28"/>
      <c r="AA35" s="28"/>
      <c r="AB35" s="28"/>
    </row>
    <row r="36" spans="3:30" x14ac:dyDescent="0.2">
      <c r="C36" s="41">
        <v>44858</v>
      </c>
      <c r="D36" s="27"/>
      <c r="E36" s="27"/>
      <c r="F36" s="45" t="s">
        <v>76</v>
      </c>
      <c r="G36" s="45"/>
      <c r="H36" s="45"/>
      <c r="I36" s="45"/>
      <c r="J36" s="45"/>
      <c r="K36" s="28"/>
      <c r="L36" s="45"/>
      <c r="M36" s="45"/>
      <c r="N36" s="45"/>
      <c r="O36" s="38"/>
      <c r="P36" s="38"/>
      <c r="V36" s="27"/>
      <c r="W36" s="27"/>
      <c r="X36" s="27"/>
      <c r="Y36" s="27"/>
      <c r="Z36" s="27"/>
      <c r="AA36" s="27"/>
      <c r="AB36" s="27"/>
    </row>
    <row r="37" spans="3:30" x14ac:dyDescent="0.2">
      <c r="C37" s="39" t="s">
        <v>2</v>
      </c>
      <c r="D37" s="27"/>
      <c r="E37" s="27"/>
      <c r="F37" s="65" t="s">
        <v>74</v>
      </c>
      <c r="G37" s="65"/>
      <c r="H37" s="65"/>
      <c r="I37" s="65"/>
      <c r="J37" s="65"/>
      <c r="L37" s="64" t="s">
        <v>7</v>
      </c>
      <c r="M37" s="64"/>
      <c r="N37" s="64"/>
      <c r="O37" s="38"/>
      <c r="P37" s="38"/>
      <c r="V37" s="27"/>
      <c r="W37" s="27"/>
      <c r="X37" s="27"/>
      <c r="Y37" s="27"/>
      <c r="Z37" s="27"/>
      <c r="AA37" s="27"/>
      <c r="AB37" s="27"/>
    </row>
    <row r="40" spans="3:30" x14ac:dyDescent="0.2">
      <c r="C40" s="26" t="s">
        <v>67</v>
      </c>
    </row>
    <row r="42" spans="3:30" x14ac:dyDescent="0.2"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21 G18:I21" name="Диапазон3"/>
    <protectedRange sqref="P18:U21 X18:Z21" name="Диапазон4"/>
    <protectedRange sqref="C31 F31 L31 L36 F36 C36" name="Диапазон5"/>
    <protectedRange sqref="D25:AC27" name="Диапазон6"/>
    <protectedRange sqref="V1" name="Диапазон8_1"/>
    <protectedRange sqref="C25:C27" name="Диапазон6_1"/>
    <protectedRange sqref="F18:F21" name="Диапазон3_3"/>
    <protectedRange sqref="V18:W21 L18:O21" name="Диапазон4_1"/>
  </protectedRanges>
  <autoFilter ref="A17:AD22"/>
  <mergeCells count="38">
    <mergeCell ref="B14:B16"/>
    <mergeCell ref="F14:I14"/>
    <mergeCell ref="I15:I16"/>
    <mergeCell ref="L36:N36"/>
    <mergeCell ref="L37:N37"/>
    <mergeCell ref="F36:J36"/>
    <mergeCell ref="F37:J37"/>
    <mergeCell ref="J14:J16"/>
    <mergeCell ref="F15:F16"/>
    <mergeCell ref="L31:N31"/>
    <mergeCell ref="L32:N32"/>
    <mergeCell ref="F31:J31"/>
    <mergeCell ref="F32:J32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2:AD42"/>
    <mergeCell ref="L15:P15"/>
    <mergeCell ref="AD14:AD16"/>
    <mergeCell ref="A14:A16"/>
    <mergeCell ref="C4:AC4"/>
    <mergeCell ref="C22:M22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5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2022-10-24T12:33:33Z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